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-- TAYNÁ\189 - GMM Vila Boa - Processo 202100036006925\2- Orçamento\1- Onerado - T 247\"/>
    </mc:Choice>
  </mc:AlternateContent>
  <xr:revisionPtr revIDLastSave="0" documentId="8_{7FBFB100-2AB0-482E-AA03-E08D8F2601F6}" xr6:coauthVersionLast="36" xr6:coauthVersionMax="36" xr10:uidLastSave="{00000000-0000-0000-0000-000000000000}"/>
  <bookViews>
    <workbookView xWindow="0" yWindow="0" windowWidth="28800" windowHeight="11205" xr2:uid="{426DFE1A-D4E1-4532-9D3A-7AB63825D732}"/>
  </bookViews>
  <sheets>
    <sheet name="INST. CANTEIRO_ADM._T247" sheetId="1" r:id="rId1"/>
  </sheets>
  <definedNames>
    <definedName name="_xlnm.Print_Area" localSheetId="0">'INST. CANTEIRO_ADM._T247'!$A$1:$G$52</definedName>
    <definedName name="Excel_BuiltIn_Print_Area">#REF!</definedName>
    <definedName name="Excel_BuiltIn_Print_Titles_1">#REF!</definedName>
    <definedName name="Excel_BuiltIn_Print_Titles_2">#REF!</definedName>
    <definedName name="Excel_BuiltIn_Print_Titles_2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36" i="1" l="1"/>
  <c r="G47" i="1" l="1"/>
  <c r="G46" i="1"/>
  <c r="G44" i="1"/>
  <c r="G43" i="1"/>
  <c r="G42" i="1"/>
  <c r="G40" i="1"/>
  <c r="G38" i="1"/>
  <c r="G37" i="1"/>
  <c r="G35" i="1"/>
  <c r="G32" i="1"/>
  <c r="G31" i="1"/>
  <c r="G28" i="1"/>
  <c r="G27" i="1"/>
  <c r="G24" i="1"/>
  <c r="G23" i="1"/>
  <c r="G21" i="1"/>
  <c r="G19" i="1"/>
  <c r="G18" i="1"/>
  <c r="G14" i="1"/>
  <c r="G12" i="1"/>
  <c r="G10" i="1"/>
  <c r="G9" i="1"/>
  <c r="G8" i="1"/>
  <c r="G50" i="1" l="1"/>
  <c r="G51" i="1" s="1"/>
  <c r="H49" i="1"/>
  <c r="I49" i="1" s="1"/>
  <c r="J49" i="1" s="1"/>
  <c r="K49" i="1" s="1"/>
  <c r="H16" i="1"/>
  <c r="I16" i="1" s="1"/>
  <c r="J16" i="1" s="1"/>
  <c r="K16" i="1" s="1"/>
  <c r="G52" i="1" l="1"/>
</calcChain>
</file>

<file path=xl/sharedStrings.xml><?xml version="1.0" encoding="utf-8"?>
<sst xmlns="http://schemas.openxmlformats.org/spreadsheetml/2006/main" count="77" uniqueCount="55">
  <si>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</si>
  <si>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</si>
  <si>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</si>
  <si>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</si>
  <si>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</si>
  <si>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</si>
  <si>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</si>
  <si>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</si>
  <si>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</si>
  <si>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</si>
  <si>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</si>
  <si>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</si>
  <si>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</si>
  <si>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</si>
  <si>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</si>
  <si>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</si>
  <si>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</si>
  <si>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</si>
  <si>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</si>
  <si>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</si>
  <si>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</si>
  <si>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</si>
  <si>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EQUIPAMENTOS DIRETOS</t>
  </si>
  <si>
    <t>Caminhão prancha 30 T</t>
  </si>
  <si>
    <t xml:space="preserve">  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</si>
  <si>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</si>
  <si>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</si>
  <si>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</si>
  <si>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</si>
  <si>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</si>
  <si>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</si>
  <si>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</si>
  <si>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</si>
  <si>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</si>
  <si>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</si>
  <si>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</si>
  <si>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</si>
  <si>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</si>
  <si>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</si>
  <si>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</si>
  <si>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</si>
  <si>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</si>
  <si>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</si>
  <si>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</si>
  <si>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</si>
  <si>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</si>
  <si>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Material de Expediente / Cópias / Impressões</t>
  </si>
  <si>
    <t xml:space="preserve">Equipamentos de Laboratório de Betume </t>
  </si>
  <si>
    <t>PCMSO (NR-7)</t>
  </si>
  <si>
    <t>PGR (NR-18 )</t>
  </si>
  <si>
    <t>ADMINISTRAÇÃO LOCAL/ INSTALAÇÕES PROVISÓRIAS</t>
  </si>
  <si>
    <t>Total Geral com BDI</t>
  </si>
  <si>
    <t>Licença de Instalação de Usina de PMF</t>
  </si>
  <si>
    <t>BDI (20,60%)</t>
  </si>
  <si>
    <t>PROGRAMA GOIÁS EM MOVIMENTO - MUNICÍPIOS - VILA BOA - GO (T-247)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</si>
</sst>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FCD5B5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CD5B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6228"/>
        <bgColor rgb="FF39471D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4" fillId="0" borderId="0" xfId="2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/>
    </xf>
    <xf numFmtId="10" fontId="4" fillId="0" borderId="0" xfId="0" applyNumberFormat="1" applyFont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vertical="center" wrapText="1"/>
    </xf>
    <xf numFmtId="4" fontId="4" fillId="3" borderId="6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5" xfId="1" xr:uid="{49A2E2BF-0260-4A39-B55A-9A765EBF15AB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1D1A-283B-46D3-973B-20C8AC1FADFA}">
  <sheetPr>
    <pageSetUpPr fitToPage="1"/>
  </sheetPr>
  <dimension ref="A1:M53"/>
  <sheetViews>
    <sheetView tabSelected="1" view="pageBreakPreview" zoomScale="80" zoomScaleNormal="100" zoomScaleSheetLayoutView="80" workbookViewId="0">
      <selection activeCell="K6" sqref="K6"/>
    </sheetView>
  </sheetViews>
  <sheetFormatPr defaultColWidth="8.7109375" defaultRowHeight="14.25" x14ac:dyDescent="0.25"/>
  <cols>
    <col min="1" max="1" width="54.28515625" style="2" customWidth="1"/>
    <col min="2" max="2" width="11" style="2" customWidth="1"/>
    <col min="3" max="3" width="15.140625" style="2" bestFit="1" customWidth="1"/>
    <col min="4" max="4" width="26.7109375" style="2" bestFit="1" customWidth="1"/>
    <col min="5" max="5" width="9.85546875" style="2" customWidth="1"/>
    <col min="6" max="6" width="16.5703125" style="18" customWidth="1"/>
    <col min="7" max="7" width="15.28515625" style="18" customWidth="1"/>
    <col min="8" max="8" width="11" style="1" bestFit="1" customWidth="1"/>
    <col min="9" max="9" width="13.140625" style="2" bestFit="1" customWidth="1"/>
    <col min="10" max="10" width="14.28515625" style="2" bestFit="1" customWidth="1"/>
    <col min="11" max="11" width="13.140625" style="2" bestFit="1" customWidth="1"/>
    <col min="12" max="16384" width="8.7109375" style="2"/>
  </cols>
  <sheetData>
    <row r="1" spans="1:11" ht="15.75" customHeight="1" x14ac:dyDescent="0.25">
      <c r="A1" s="40" t="s">
        <v>54</v>
      </c>
      <c r="B1" s="41"/>
      <c r="C1" s="41"/>
      <c r="D1" s="41"/>
      <c r="E1" s="41"/>
      <c r="F1" s="41"/>
      <c r="G1" s="42"/>
    </row>
    <row r="2" spans="1:11" ht="15" x14ac:dyDescent="0.25">
      <c r="A2" s="28"/>
      <c r="B2" s="29"/>
      <c r="C2" s="30"/>
      <c r="D2" s="30"/>
      <c r="E2" s="29"/>
      <c r="F2" s="31"/>
      <c r="G2" s="32"/>
    </row>
    <row r="3" spans="1:11" ht="15" hidden="1" x14ac:dyDescent="0.25">
      <c r="A3" s="33"/>
      <c r="B3" s="29"/>
      <c r="C3" s="30"/>
      <c r="D3" s="30"/>
      <c r="E3" s="29"/>
      <c r="F3" s="31"/>
      <c r="G3" s="32"/>
    </row>
    <row r="4" spans="1:11" ht="15" customHeight="1" x14ac:dyDescent="0.25">
      <c r="A4" s="24" t="s">
        <v>50</v>
      </c>
      <c r="B4" s="24"/>
      <c r="C4" s="24"/>
      <c r="D4" s="24"/>
      <c r="E4" s="24"/>
      <c r="F4" s="24"/>
      <c r="G4" s="24"/>
    </row>
    <row r="5" spans="1:11" ht="15" x14ac:dyDescent="0.25">
      <c r="A5" s="24" t="s">
        <v>0</v>
      </c>
      <c r="B5" s="24"/>
      <c r="C5" s="24"/>
      <c r="D5" s="24"/>
      <c r="E5" s="24"/>
      <c r="F5" s="24"/>
      <c r="G5" s="24"/>
    </row>
    <row r="6" spans="1:11" ht="30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19" t="s">
        <v>6</v>
      </c>
      <c r="G6" s="19" t="s">
        <v>7</v>
      </c>
    </row>
    <row r="7" spans="1:11" ht="15" x14ac:dyDescent="0.25">
      <c r="A7" s="10" t="s">
        <v>8</v>
      </c>
      <c r="B7" s="11"/>
      <c r="C7" s="15"/>
      <c r="D7" s="11"/>
      <c r="E7" s="11"/>
      <c r="F7" s="20"/>
      <c r="G7" s="20"/>
    </row>
    <row r="8" spans="1:11" x14ac:dyDescent="0.25">
      <c r="A8" s="34" t="s">
        <v>9</v>
      </c>
      <c r="B8" s="6" t="s">
        <v>10</v>
      </c>
      <c r="C8" s="16">
        <v>1</v>
      </c>
      <c r="D8" s="6">
        <v>10</v>
      </c>
      <c r="E8" s="6">
        <v>2</v>
      </c>
      <c r="F8" s="37">
        <v>20904.54</v>
      </c>
      <c r="G8" s="8">
        <f>F8*E8*C8*(D8/100)</f>
        <v>4180.9080000000004</v>
      </c>
    </row>
    <row r="9" spans="1:11" x14ac:dyDescent="0.25">
      <c r="A9" s="34" t="s">
        <v>11</v>
      </c>
      <c r="B9" s="6" t="s">
        <v>10</v>
      </c>
      <c r="C9" s="16">
        <v>1</v>
      </c>
      <c r="D9" s="6">
        <v>50</v>
      </c>
      <c r="E9" s="6">
        <v>2</v>
      </c>
      <c r="F9" s="37">
        <v>5529.84</v>
      </c>
      <c r="G9" s="8">
        <f>F9*E9*C9*(D9/100)</f>
        <v>5529.84</v>
      </c>
    </row>
    <row r="10" spans="1:11" x14ac:dyDescent="0.25">
      <c r="A10" s="34" t="s">
        <v>12</v>
      </c>
      <c r="B10" s="6" t="s">
        <v>10</v>
      </c>
      <c r="C10" s="16">
        <v>1</v>
      </c>
      <c r="D10" s="6">
        <v>100</v>
      </c>
      <c r="E10" s="6">
        <v>2</v>
      </c>
      <c r="F10" s="37">
        <v>2460.2600000000002</v>
      </c>
      <c r="G10" s="8">
        <f>F10*E10*C10*(D10/100)</f>
        <v>4920.5200000000004</v>
      </c>
    </row>
    <row r="11" spans="1:11" ht="15" x14ac:dyDescent="0.25">
      <c r="A11" s="35" t="s">
        <v>13</v>
      </c>
      <c r="B11" s="6"/>
      <c r="C11" s="16"/>
      <c r="D11" s="6"/>
      <c r="E11" s="6"/>
      <c r="F11" s="37"/>
      <c r="G11" s="8"/>
    </row>
    <row r="12" spans="1:11" x14ac:dyDescent="0.25">
      <c r="A12" s="34" t="s">
        <v>14</v>
      </c>
      <c r="B12" s="6" t="s">
        <v>10</v>
      </c>
      <c r="C12" s="16">
        <v>1</v>
      </c>
      <c r="D12" s="6">
        <v>2.5</v>
      </c>
      <c r="E12" s="6">
        <v>2</v>
      </c>
      <c r="F12" s="37">
        <v>5165.78</v>
      </c>
      <c r="G12" s="8">
        <f>F12*E12*C12*(D12/100)</f>
        <v>258.28899999999999</v>
      </c>
    </row>
    <row r="13" spans="1:11" ht="15" x14ac:dyDescent="0.25">
      <c r="A13" s="36" t="s">
        <v>15</v>
      </c>
      <c r="B13" s="6"/>
      <c r="C13" s="16"/>
      <c r="D13" s="6"/>
      <c r="E13" s="6"/>
      <c r="F13" s="37"/>
      <c r="G13" s="8"/>
    </row>
    <row r="14" spans="1:11" x14ac:dyDescent="0.25">
      <c r="A14" s="34" t="s">
        <v>16</v>
      </c>
      <c r="B14" s="6" t="s">
        <v>10</v>
      </c>
      <c r="C14" s="16">
        <v>1</v>
      </c>
      <c r="D14" s="6">
        <v>2.5</v>
      </c>
      <c r="E14" s="6">
        <v>2</v>
      </c>
      <c r="F14" s="37">
        <v>4403.17</v>
      </c>
      <c r="G14" s="8">
        <f>F14*E14*C14*(D14/100)</f>
        <v>220.1585</v>
      </c>
    </row>
    <row r="15" spans="1:11" x14ac:dyDescent="0.25">
      <c r="A15" s="12"/>
      <c r="B15" s="13"/>
      <c r="C15" s="17"/>
      <c r="D15" s="13"/>
      <c r="E15" s="13"/>
      <c r="F15" s="14"/>
      <c r="G15" s="14"/>
    </row>
    <row r="16" spans="1:11" ht="15" x14ac:dyDescent="0.25">
      <c r="A16" s="24" t="s">
        <v>17</v>
      </c>
      <c r="B16" s="24"/>
      <c r="C16" s="24"/>
      <c r="D16" s="24"/>
      <c r="E16" s="24"/>
      <c r="F16" s="24"/>
      <c r="G16" s="24"/>
      <c r="H16" s="1">
        <f>SUM(G8:G14)+SUM(G18:G24)+SUM(G35:G38)</f>
        <v>39178.113499999999</v>
      </c>
      <c r="I16" s="1">
        <f>H16*$H$51</f>
        <v>8070.6913809999996</v>
      </c>
      <c r="J16" s="18">
        <f>H16+I16</f>
        <v>47248.804880999996</v>
      </c>
      <c r="K16" s="27">
        <f>J16/$J$51</f>
        <v>1.3067840593801323E-2</v>
      </c>
    </row>
    <row r="17" spans="1:13" ht="15" x14ac:dyDescent="0.25">
      <c r="A17" s="10" t="s">
        <v>18</v>
      </c>
      <c r="B17" s="11"/>
      <c r="C17" s="16"/>
      <c r="D17" s="11"/>
      <c r="E17" s="11"/>
      <c r="F17" s="20"/>
      <c r="G17" s="20"/>
    </row>
    <row r="18" spans="1:13" x14ac:dyDescent="0.25">
      <c r="A18" s="34" t="s">
        <v>46</v>
      </c>
      <c r="B18" s="6" t="s">
        <v>10</v>
      </c>
      <c r="C18" s="16">
        <v>1</v>
      </c>
      <c r="D18" s="6">
        <v>100</v>
      </c>
      <c r="E18" s="6">
        <v>2</v>
      </c>
      <c r="F18" s="37">
        <v>200</v>
      </c>
      <c r="G18" s="8">
        <f>F18*E18*C18*(D18/100)</f>
        <v>400</v>
      </c>
    </row>
    <row r="19" spans="1:13" x14ac:dyDescent="0.25">
      <c r="A19" s="34" t="s">
        <v>19</v>
      </c>
      <c r="B19" s="6" t="s">
        <v>10</v>
      </c>
      <c r="C19" s="16">
        <v>1</v>
      </c>
      <c r="D19" s="6">
        <v>100</v>
      </c>
      <c r="E19" s="6">
        <v>2</v>
      </c>
      <c r="F19" s="37">
        <v>50</v>
      </c>
      <c r="G19" s="8">
        <f>F19*E19*C19*(D19/100)</f>
        <v>100</v>
      </c>
    </row>
    <row r="20" spans="1:13" ht="15" x14ac:dyDescent="0.25">
      <c r="A20" s="36" t="s">
        <v>20</v>
      </c>
      <c r="B20" s="6"/>
      <c r="C20" s="16"/>
      <c r="D20" s="6"/>
      <c r="E20" s="6"/>
      <c r="F20" s="37"/>
      <c r="G20" s="8"/>
    </row>
    <row r="21" spans="1:13" x14ac:dyDescent="0.25">
      <c r="A21" s="34" t="s">
        <v>21</v>
      </c>
      <c r="B21" s="6" t="s">
        <v>10</v>
      </c>
      <c r="C21" s="16">
        <v>1</v>
      </c>
      <c r="D21" s="6">
        <v>100</v>
      </c>
      <c r="E21" s="6">
        <v>2</v>
      </c>
      <c r="F21" s="37">
        <v>3191.26</v>
      </c>
      <c r="G21" s="8">
        <f>F21*E21*C21*(D21/100)</f>
        <v>6382.52</v>
      </c>
    </row>
    <row r="22" spans="1:13" ht="15" x14ac:dyDescent="0.25">
      <c r="A22" s="36" t="s">
        <v>22</v>
      </c>
      <c r="B22" s="6"/>
      <c r="C22" s="16"/>
      <c r="D22" s="6"/>
      <c r="E22" s="6"/>
      <c r="F22" s="37"/>
      <c r="G22" s="8"/>
    </row>
    <row r="23" spans="1:13" x14ac:dyDescent="0.25">
      <c r="A23" s="34" t="s">
        <v>47</v>
      </c>
      <c r="B23" s="6" t="s">
        <v>10</v>
      </c>
      <c r="C23" s="16">
        <v>1</v>
      </c>
      <c r="D23" s="6">
        <v>100</v>
      </c>
      <c r="E23" s="6">
        <v>2</v>
      </c>
      <c r="F23" s="37">
        <v>5159.92</v>
      </c>
      <c r="G23" s="8">
        <f>F23*E23*C23*(D23/100)</f>
        <v>10319.84</v>
      </c>
    </row>
    <row r="24" spans="1:13" x14ac:dyDescent="0.25">
      <c r="A24" s="34" t="s">
        <v>23</v>
      </c>
      <c r="B24" s="6" t="s">
        <v>10</v>
      </c>
      <c r="C24" s="16">
        <v>1</v>
      </c>
      <c r="D24" s="6">
        <v>2.5</v>
      </c>
      <c r="E24" s="6">
        <v>2</v>
      </c>
      <c r="F24" s="37">
        <v>36572.36</v>
      </c>
      <c r="G24" s="8">
        <f>F24*E24*C24*(D24/100)</f>
        <v>1828.6180000000002</v>
      </c>
    </row>
    <row r="25" spans="1:13" x14ac:dyDescent="0.25">
      <c r="A25" s="34"/>
      <c r="B25" s="6"/>
      <c r="C25" s="16"/>
      <c r="D25" s="6"/>
      <c r="E25" s="6"/>
      <c r="F25" s="37"/>
      <c r="G25" s="8"/>
      <c r="M25" s="2" t="s">
        <v>24</v>
      </c>
    </row>
    <row r="26" spans="1:13" ht="15" x14ac:dyDescent="0.25">
      <c r="A26" s="36" t="s">
        <v>25</v>
      </c>
      <c r="B26" s="6"/>
      <c r="C26" s="16"/>
      <c r="D26" s="6"/>
      <c r="E26" s="6"/>
      <c r="F26" s="37"/>
      <c r="G26" s="8"/>
    </row>
    <row r="27" spans="1:13" x14ac:dyDescent="0.25">
      <c r="A27" s="34" t="s">
        <v>26</v>
      </c>
      <c r="B27" s="6" t="s">
        <v>10</v>
      </c>
      <c r="C27" s="16">
        <v>1</v>
      </c>
      <c r="D27" s="6">
        <v>100</v>
      </c>
      <c r="E27" s="6">
        <v>2</v>
      </c>
      <c r="F27" s="37">
        <v>3953.91</v>
      </c>
      <c r="G27" s="8">
        <f>F27*E27*C27*(D27/100)</f>
        <v>7907.82</v>
      </c>
    </row>
    <row r="28" spans="1:13" x14ac:dyDescent="0.25">
      <c r="A28" s="34" t="s">
        <v>27</v>
      </c>
      <c r="B28" s="6" t="s">
        <v>10</v>
      </c>
      <c r="C28" s="16">
        <v>1</v>
      </c>
      <c r="D28" s="6">
        <v>100</v>
      </c>
      <c r="E28" s="6">
        <v>2</v>
      </c>
      <c r="F28" s="37">
        <v>5419.48</v>
      </c>
      <c r="G28" s="8">
        <f>F28*E28*C28*(D28/100)</f>
        <v>10838.96</v>
      </c>
    </row>
    <row r="29" spans="1:13" x14ac:dyDescent="0.25">
      <c r="A29" s="34"/>
      <c r="B29" s="6"/>
      <c r="C29" s="16"/>
      <c r="D29" s="6"/>
      <c r="E29" s="6"/>
      <c r="F29" s="37"/>
      <c r="G29" s="8"/>
    </row>
    <row r="30" spans="1:13" ht="15" x14ac:dyDescent="0.25">
      <c r="A30" s="36" t="s">
        <v>28</v>
      </c>
      <c r="B30" s="6"/>
      <c r="C30" s="16"/>
      <c r="D30" s="6"/>
      <c r="E30" s="6"/>
      <c r="F30" s="37"/>
      <c r="G30" s="8"/>
    </row>
    <row r="31" spans="1:13" x14ac:dyDescent="0.25">
      <c r="A31" s="34" t="s">
        <v>29</v>
      </c>
      <c r="B31" s="6" t="s">
        <v>10</v>
      </c>
      <c r="C31" s="16">
        <v>1</v>
      </c>
      <c r="D31" s="6">
        <v>100</v>
      </c>
      <c r="E31" s="6">
        <v>2</v>
      </c>
      <c r="F31" s="37">
        <v>614.27</v>
      </c>
      <c r="G31" s="8">
        <f>F31*E31*C31*(D31/100)</f>
        <v>1228.54</v>
      </c>
    </row>
    <row r="32" spans="1:13" x14ac:dyDescent="0.25">
      <c r="A32" s="34" t="s">
        <v>30</v>
      </c>
      <c r="B32" s="6" t="s">
        <v>10</v>
      </c>
      <c r="C32" s="16">
        <v>1</v>
      </c>
      <c r="D32" s="6">
        <v>100</v>
      </c>
      <c r="E32" s="6">
        <v>2</v>
      </c>
      <c r="F32" s="37">
        <v>5870.93</v>
      </c>
      <c r="G32" s="8">
        <f>F32*E32*C32*(D32/100)</f>
        <v>11741.86</v>
      </c>
    </row>
    <row r="33" spans="1:7" x14ac:dyDescent="0.25">
      <c r="A33" s="34"/>
      <c r="B33" s="6"/>
      <c r="C33" s="16"/>
      <c r="D33" s="6"/>
      <c r="E33" s="6"/>
      <c r="F33" s="37"/>
      <c r="G33" s="8"/>
    </row>
    <row r="34" spans="1:7" ht="15" x14ac:dyDescent="0.25">
      <c r="A34" s="36" t="s">
        <v>31</v>
      </c>
      <c r="B34" s="6"/>
      <c r="C34" s="16"/>
      <c r="D34" s="6"/>
      <c r="E34" s="6"/>
      <c r="F34" s="37"/>
      <c r="G34" s="8"/>
    </row>
    <row r="35" spans="1:7" x14ac:dyDescent="0.25">
      <c r="A35" s="34" t="s">
        <v>48</v>
      </c>
      <c r="B35" s="6" t="s">
        <v>32</v>
      </c>
      <c r="C35" s="16">
        <v>1</v>
      </c>
      <c r="D35" s="6"/>
      <c r="E35" s="6"/>
      <c r="F35" s="37">
        <v>375</v>
      </c>
      <c r="G35" s="8">
        <f>F35*C35</f>
        <v>375</v>
      </c>
    </row>
    <row r="36" spans="1:7" x14ac:dyDescent="0.25">
      <c r="A36" s="34" t="s">
        <v>49</v>
      </c>
      <c r="B36" s="6" t="s">
        <v>32</v>
      </c>
      <c r="C36" s="16">
        <v>1</v>
      </c>
      <c r="D36" s="6"/>
      <c r="E36" s="6"/>
      <c r="F36" s="37">
        <v>3166.67</v>
      </c>
      <c r="G36" s="8">
        <f>F36*C36</f>
        <v>3166.67</v>
      </c>
    </row>
    <row r="37" spans="1:7" x14ac:dyDescent="0.25">
      <c r="A37" s="34" t="s">
        <v>33</v>
      </c>
      <c r="B37" s="6" t="s">
        <v>32</v>
      </c>
      <c r="C37" s="16">
        <v>40</v>
      </c>
      <c r="D37" s="6"/>
      <c r="E37" s="6"/>
      <c r="F37" s="37">
        <v>30.83</v>
      </c>
      <c r="G37" s="8">
        <f>F37*C37</f>
        <v>1233.1999999999998</v>
      </c>
    </row>
    <row r="38" spans="1:7" x14ac:dyDescent="0.25">
      <c r="A38" s="34" t="s">
        <v>34</v>
      </c>
      <c r="B38" s="6" t="s">
        <v>32</v>
      </c>
      <c r="C38" s="16">
        <v>1</v>
      </c>
      <c r="D38" s="6"/>
      <c r="E38" s="6"/>
      <c r="F38" s="37">
        <v>262.55</v>
      </c>
      <c r="G38" s="8">
        <f>F38*C38</f>
        <v>262.55</v>
      </c>
    </row>
    <row r="39" spans="1:7" ht="15" x14ac:dyDescent="0.25">
      <c r="A39" s="36" t="s">
        <v>35</v>
      </c>
      <c r="B39" s="6"/>
      <c r="C39" s="16"/>
      <c r="D39" s="6"/>
      <c r="E39" s="6"/>
      <c r="F39" s="37"/>
      <c r="G39" s="8"/>
    </row>
    <row r="40" spans="1:7" x14ac:dyDescent="0.25">
      <c r="A40" s="7" t="s">
        <v>36</v>
      </c>
      <c r="B40" s="6" t="s">
        <v>32</v>
      </c>
      <c r="C40" s="16">
        <v>3</v>
      </c>
      <c r="D40" s="6"/>
      <c r="E40" s="6"/>
      <c r="F40" s="37">
        <v>745.68</v>
      </c>
      <c r="G40" s="8">
        <f>F40*C40</f>
        <v>2237.04</v>
      </c>
    </row>
    <row r="41" spans="1:7" ht="15" x14ac:dyDescent="0.25">
      <c r="A41" s="5" t="s">
        <v>37</v>
      </c>
      <c r="B41" s="6"/>
      <c r="C41" s="16"/>
      <c r="D41" s="6"/>
      <c r="E41" s="6"/>
      <c r="F41" s="37"/>
      <c r="G41" s="8"/>
    </row>
    <row r="42" spans="1:7" x14ac:dyDescent="0.25">
      <c r="A42" s="9" t="s">
        <v>38</v>
      </c>
      <c r="B42" s="6" t="s">
        <v>39</v>
      </c>
      <c r="C42" s="16">
        <v>7</v>
      </c>
      <c r="D42" s="6"/>
      <c r="E42" s="6"/>
      <c r="F42" s="37">
        <v>390.92</v>
      </c>
      <c r="G42" s="8">
        <f>F42*C42</f>
        <v>2736.44</v>
      </c>
    </row>
    <row r="43" spans="1:7" x14ac:dyDescent="0.25">
      <c r="A43" s="7" t="s">
        <v>40</v>
      </c>
      <c r="B43" s="6" t="s">
        <v>39</v>
      </c>
      <c r="C43" s="16">
        <v>15</v>
      </c>
      <c r="D43" s="6"/>
      <c r="E43" s="6"/>
      <c r="F43" s="37">
        <v>403.57</v>
      </c>
      <c r="G43" s="8">
        <f>F43*C43</f>
        <v>6053.55</v>
      </c>
    </row>
    <row r="44" spans="1:7" x14ac:dyDescent="0.25">
      <c r="A44" s="7" t="s">
        <v>41</v>
      </c>
      <c r="B44" s="6" t="s">
        <v>32</v>
      </c>
      <c r="C44" s="16">
        <v>50</v>
      </c>
      <c r="D44" s="6"/>
      <c r="E44" s="6"/>
      <c r="F44" s="37">
        <v>104.12</v>
      </c>
      <c r="G44" s="8">
        <f>F44*C44</f>
        <v>5206</v>
      </c>
    </row>
    <row r="45" spans="1:7" ht="15" x14ac:dyDescent="0.25">
      <c r="A45" s="5" t="s">
        <v>42</v>
      </c>
      <c r="B45" s="6"/>
      <c r="C45" s="16"/>
      <c r="D45" s="6"/>
      <c r="E45" s="6"/>
      <c r="F45" s="37"/>
      <c r="G45" s="8"/>
    </row>
    <row r="46" spans="1:7" x14ac:dyDescent="0.25">
      <c r="A46" s="7" t="s">
        <v>43</v>
      </c>
      <c r="B46" s="6" t="s">
        <v>32</v>
      </c>
      <c r="C46" s="16">
        <v>1</v>
      </c>
      <c r="D46" s="6"/>
      <c r="E46" s="6"/>
      <c r="F46" s="37">
        <v>5403.04</v>
      </c>
      <c r="G46" s="8">
        <f>F46*C46</f>
        <v>5403.04</v>
      </c>
    </row>
    <row r="47" spans="1:7" x14ac:dyDescent="0.25">
      <c r="A47" s="7" t="s">
        <v>44</v>
      </c>
      <c r="B47" s="6" t="s">
        <v>39</v>
      </c>
      <c r="C47" s="16">
        <v>1200</v>
      </c>
      <c r="D47" s="6"/>
      <c r="E47" s="6"/>
      <c r="F47" s="37">
        <v>0.4</v>
      </c>
      <c r="G47" s="8">
        <f>F47*C47</f>
        <v>480</v>
      </c>
    </row>
    <row r="48" spans="1:7" ht="17.25" customHeight="1" x14ac:dyDescent="0.25">
      <c r="A48" s="7" t="s">
        <v>52</v>
      </c>
      <c r="B48" s="13" t="s">
        <v>32</v>
      </c>
      <c r="C48" s="16">
        <v>1</v>
      </c>
      <c r="D48" s="13"/>
      <c r="E48" s="13"/>
      <c r="F48" s="38">
        <v>6911.2</v>
      </c>
      <c r="G48" s="14">
        <f>F48*C48</f>
        <v>6911.2</v>
      </c>
    </row>
    <row r="49" spans="1:11" x14ac:dyDescent="0.25">
      <c r="A49" s="12"/>
      <c r="B49" s="13"/>
      <c r="C49" s="16"/>
      <c r="D49" s="13"/>
      <c r="E49" s="13"/>
      <c r="F49" s="14"/>
      <c r="G49" s="14"/>
      <c r="H49" s="1">
        <f>SUM(G26:G32)+SUM(G40:G48)</f>
        <v>60744.45</v>
      </c>
      <c r="I49" s="1">
        <f>H49*$H$51</f>
        <v>12513.356699999998</v>
      </c>
      <c r="J49" s="18">
        <f>H49+I49</f>
        <v>73257.806700000001</v>
      </c>
      <c r="K49" s="27">
        <f>J49/$J$51</f>
        <v>2.0261281584120553E-2</v>
      </c>
    </row>
    <row r="50" spans="1:11" ht="15" x14ac:dyDescent="0.25">
      <c r="A50" s="21"/>
      <c r="B50" s="22"/>
      <c r="C50" s="22"/>
      <c r="D50" s="22"/>
      <c r="E50" s="22"/>
      <c r="F50" s="25" t="s">
        <v>45</v>
      </c>
      <c r="G50" s="23">
        <f>SUM(G8:G14,G18:G48)</f>
        <v>99922.563499999989</v>
      </c>
    </row>
    <row r="51" spans="1:11" ht="15" x14ac:dyDescent="0.25">
      <c r="A51" s="21"/>
      <c r="B51" s="22"/>
      <c r="C51" s="22"/>
      <c r="D51" s="22"/>
      <c r="E51" s="22"/>
      <c r="F51" s="25" t="s">
        <v>53</v>
      </c>
      <c r="G51" s="23">
        <f>G50*$H$51</f>
        <v>20584.048080999997</v>
      </c>
      <c r="H51" s="3">
        <v>0.20599999999999999</v>
      </c>
      <c r="J51" s="18">
        <v>3615655.13</v>
      </c>
    </row>
    <row r="52" spans="1:11" ht="15" x14ac:dyDescent="0.25">
      <c r="A52" s="21"/>
      <c r="B52" s="22"/>
      <c r="C52" s="22"/>
      <c r="D52" s="22"/>
      <c r="E52" s="22"/>
      <c r="F52" s="26" t="s">
        <v>51</v>
      </c>
      <c r="G52" s="23">
        <f>G50+G51</f>
        <v>120506.61158099999</v>
      </c>
    </row>
    <row r="53" spans="1:11" ht="87" customHeight="1" x14ac:dyDescent="0.25">
      <c r="H53" s="39"/>
      <c r="I53" s="39"/>
      <c r="J53" s="1"/>
    </row>
  </sheetData>
  <mergeCells count="2">
    <mergeCell ref="H53:I53"/>
    <mergeCell ref="A1:G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INST. CANTEIRO_ADM._T247</vt:lpstr>
      <vt:lpstr>'INST. CANTEIRO_ADM._T247'!Area_de_impressao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de Carvalho Mendes</dc:creator>
  <cp:lastModifiedBy>Tayná Vasconcelos Marques de Sá</cp:lastModifiedBy>
  <cp:lastPrinted>2024-07-09T13:17:55Z</cp:lastPrinted>
  <dcterms:created xsi:type="dcterms:W3CDTF">2023-04-20T17:17:30Z</dcterms:created>
  <dcterms:modified xsi:type="dcterms:W3CDTF">2024-07-09T18:52:55Z</dcterms:modified>
</cp:coreProperties>
</file>